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legislapp01-my.sharepoint.com/personal/cchaves_legislapp_co1/Documents/UMV/GESTIONES/EJECUCIÓN OPS 455 DE 2025/2. DP-PROPO CONCEJO/4. OCTUBRE/PROPOS/1222-25/ANEXOS/"/>
    </mc:Choice>
  </mc:AlternateContent>
  <xr:revisionPtr revIDLastSave="259" documentId="11_AD4D2F04E46CFB4ACB3E204BC5D7F3E8683EDF20" xr6:coauthVersionLast="47" xr6:coauthVersionMax="47" xr10:uidLastSave="{39347605-63AA-47E8-AF4A-4E307E48CFA5}"/>
  <bookViews>
    <workbookView xWindow="3120" yWindow="3120" windowWidth="19650" windowHeight="11295" xr2:uid="{00000000-000D-0000-FFFF-FFFF00000000}"/>
  </bookViews>
  <sheets>
    <sheet name="Punto 5" sheetId="3" r:id="rId1"/>
    <sheet name="Punto 17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4" l="1"/>
  <c r="F9" i="4"/>
  <c r="G9" i="4"/>
  <c r="H9" i="4" s="1"/>
  <c r="D10" i="4"/>
  <c r="F10" i="4"/>
  <c r="G10" i="4"/>
  <c r="H10" i="4" s="1"/>
  <c r="D11" i="4"/>
  <c r="F11" i="4"/>
  <c r="G11" i="4"/>
  <c r="H11" i="4" s="1"/>
  <c r="D12" i="4"/>
  <c r="F12" i="4"/>
  <c r="G12" i="4"/>
  <c r="H12" i="4" s="1"/>
  <c r="B13" i="4"/>
  <c r="C13" i="4"/>
  <c r="D13" i="4" s="1"/>
  <c r="E13" i="4"/>
  <c r="F13" i="4" s="1"/>
  <c r="G13" i="4"/>
  <c r="H13" i="4" s="1"/>
</calcChain>
</file>

<file path=xl/sharedStrings.xml><?xml version="1.0" encoding="utf-8"?>
<sst xmlns="http://schemas.openxmlformats.org/spreadsheetml/2006/main" count="27" uniqueCount="26">
  <si>
    <t>Apropiación Disponible</t>
  </si>
  <si>
    <t>Giros</t>
  </si>
  <si>
    <r>
      <t>5.</t>
    </r>
    <r>
      <rPr>
        <b/>
        <i/>
        <sz val="7"/>
        <color theme="1"/>
        <rFont val="Times New Roman"/>
        <family val="1"/>
      </rPr>
      <t xml:space="preserve">     </t>
    </r>
    <r>
      <rPr>
        <i/>
        <sz val="11"/>
        <color theme="1"/>
        <rFont val="Arial"/>
        <family val="2"/>
      </rPr>
      <t>Informe en detalle los resultados del plan de austeridad anunciado por la actual administración y adjunte los informes que certifiquen su cumplimiento y los rubros en los que se presentó la reducción de gastos.</t>
    </r>
  </si>
  <si>
    <r>
      <rPr>
        <b/>
        <sz val="11"/>
        <color theme="1"/>
        <rFont val="Calibri"/>
        <family val="2"/>
        <scheme val="minor"/>
      </rPr>
      <t>Proyecto de inversión 8095:</t>
    </r>
    <r>
      <rPr>
        <sz val="11"/>
        <color theme="1"/>
        <rFont val="Calibri"/>
        <family val="2"/>
        <scheme val="minor"/>
      </rPr>
      <t xml:space="preserve">  Fortalecimiento de la gestión institucional de la UAERMV de Bogotá D.C..</t>
    </r>
  </si>
  <si>
    <r>
      <rPr>
        <b/>
        <sz val="11"/>
        <color theme="1"/>
        <rFont val="Calibri"/>
        <family val="2"/>
        <scheme val="minor"/>
      </rPr>
      <t xml:space="preserve">Rubro: </t>
    </r>
    <r>
      <rPr>
        <sz val="11"/>
        <color theme="1"/>
        <rFont val="Calibri"/>
        <family val="2"/>
        <scheme val="minor"/>
      </rPr>
      <t>O230117459920240179</t>
    </r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</si>
  <si>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1-100-F039 VA-Crédito</t>
    </r>
  </si>
  <si>
    <r>
      <rPr>
        <b/>
        <sz val="11"/>
        <color theme="1"/>
        <rFont val="Calibri"/>
        <family val="2"/>
        <scheme val="minor"/>
      </rPr>
      <t>Valor:</t>
    </r>
    <r>
      <rPr>
        <sz val="11"/>
        <color theme="1"/>
        <rFont val="Calibri"/>
        <family val="2"/>
        <scheme val="minor"/>
      </rPr>
      <t xml:space="preserve"> $ 740.704.350</t>
    </r>
  </si>
  <si>
    <r>
      <rPr>
        <b/>
        <sz val="11"/>
        <color theme="1"/>
        <rFont val="Calibri"/>
        <family val="2"/>
        <scheme val="minor"/>
      </rPr>
      <t xml:space="preserve">Objeto: </t>
    </r>
    <r>
      <rPr>
        <sz val="11"/>
        <color theme="1"/>
        <rFont val="Calibri"/>
        <family val="2"/>
        <scheme val="minor"/>
      </rPr>
      <t>AHORRO DEL 5% EN EL AGREGADO ADQUISICIÓN DE BIENES Y SERVICIOS EN CUMPLIMIENTO DEL NUMERAL 3 – LINEAMIENTOS GENERALES DE
LA CIRCULAR EXTERNA SDH – 002 DEL 10 DE ENERO DE 2025, EN CONCORDANCIA CON EL DECRETO DISTRITAL 062 DEL 09 DE FEBRERO DE
2024.</t>
    </r>
  </si>
  <si>
    <t>Complementar respuesta con la reducción de funcionamiento</t>
  </si>
  <si>
    <r>
      <t>17.</t>
    </r>
    <r>
      <rPr>
        <b/>
        <i/>
        <sz val="7"/>
        <color theme="1"/>
        <rFont val="Times New Roman"/>
        <family val="1"/>
      </rPr>
      <t xml:space="preserve">  </t>
    </r>
    <r>
      <rPr>
        <i/>
        <sz val="11"/>
        <color theme="1"/>
        <rFont val="Arial"/>
        <family val="2"/>
      </rPr>
      <t>Sírvase informar en detalle por parte de cada entidad distrital citada los compromisos y ejecución del cupo de endeudamiento del Acuerdo 939 de 2024. Adjunte informes de ejecución presupuestal.</t>
    </r>
  </si>
  <si>
    <t xml:space="preserve">Rta/ Resultados del Plan de Austeridad a cargo de la Secretaría General. </t>
  </si>
  <si>
    <t>La OAP presenta la información correspondiente al rubro del proyecto de inversión en el que se presentó la reducción así:</t>
  </si>
  <si>
    <t>Cupo de endeudamiento - Vigencia 2025</t>
  </si>
  <si>
    <t>En el marco del Acuerdo 939 de 2024, para la vigencia 2025 se asignaron recursos por la fuente Credito por $ 76.085.540.000</t>
  </si>
  <si>
    <t>Asignación Fuente 100-F39 Crédito</t>
  </si>
  <si>
    <t>Compromisos</t>
  </si>
  <si>
    <t xml:space="preserve">% </t>
  </si>
  <si>
    <t>Por comprometer</t>
  </si>
  <si>
    <t>%</t>
  </si>
  <si>
    <t xml:space="preserve">Proyecto de inversión 8081 - “Conservación de la red vial y red de Ciclo infraestructura de Bogotá D.C.”. </t>
  </si>
  <si>
    <t>Proyecto de inversión 8055 – “Conservación de la red de infraestructura peatonal en Bogotá D.C.”.</t>
  </si>
  <si>
    <t>Proyecto de inversión 8095 – “Fortalecimiento de la gestión institucional de la UAERMV de Bogotá D.C.”.</t>
  </si>
  <si>
    <t xml:space="preserve">Proyecto de inversión 8089 – “Fortalecimiento de los Componentes tecnológicos para garantizar la demanda en la operación de la UAERMV de Bogotá D.C.”. </t>
  </si>
  <si>
    <t xml:space="preserve">Total Asignación UAERMV </t>
  </si>
  <si>
    <t>Fuente: Bogdata 30092025</t>
  </si>
  <si>
    <t>Rta/ En la siguente tabla se presenta la ejecución del cupo de endeudamiento aprobado por proyecto de inversión- Corte 30 de septiembre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</si>
</sst>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b/>
      <i/>
      <sz val="11"/>
      <color theme="1"/>
      <name val="Arial"/>
      <family val="2"/>
    </font>
    <font>
      <b/>
      <i/>
      <sz val="7"/>
      <color theme="1"/>
      <name val="Times New Roman"/>
      <family val="1"/>
    </font>
    <font>
      <i/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color rgb="FFFFFFFF"/>
      <name val="Calibri"/>
      <family val="2"/>
    </font>
    <font>
      <sz val="8"/>
      <name val="Calibri"/>
      <family val="2"/>
    </font>
    <font>
      <b/>
      <sz val="11"/>
      <color rgb="FFFFFFFF"/>
      <name val="Calibri"/>
      <family val="2"/>
      <scheme val="minor"/>
    </font>
    <font>
      <sz val="11"/>
      <name val="Calibri"/>
      <family val="2"/>
    </font>
    <font>
      <b/>
      <sz val="11"/>
      <color theme="0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516D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4" fillId="0" borderId="0" xfId="0" applyFont="1"/>
    <xf numFmtId="0" fontId="8" fillId="0" borderId="0" xfId="0" applyFont="1"/>
    <xf numFmtId="0" fontId="9" fillId="2" borderId="1" xfId="0" applyFont="1" applyFill="1" applyBorder="1" applyAlignment="1">
      <alignment horizontal="left" vertical="center" wrapText="1" readingOrder="1"/>
    </xf>
    <xf numFmtId="3" fontId="9" fillId="2" borderId="1" xfId="0" applyNumberFormat="1" applyFont="1" applyFill="1" applyBorder="1" applyAlignment="1">
      <alignment horizontal="center" vertical="center" wrapText="1" readingOrder="1"/>
    </xf>
    <xf numFmtId="3" fontId="9" fillId="2" borderId="2" xfId="0" applyNumberFormat="1" applyFont="1" applyFill="1" applyBorder="1" applyAlignment="1">
      <alignment horizontal="center" vertical="center" wrapText="1" readingOrder="1"/>
    </xf>
    <xf numFmtId="6" fontId="0" fillId="0" borderId="1" xfId="0" applyNumberFormat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readingOrder="1"/>
    </xf>
    <xf numFmtId="6" fontId="11" fillId="4" borderId="1" xfId="0" applyNumberFormat="1" applyFont="1" applyFill="1" applyBorder="1" applyAlignment="1">
      <alignment horizontal="right" vertical="center"/>
    </xf>
    <xf numFmtId="0" fontId="10" fillId="3" borderId="2" xfId="0" applyFont="1" applyFill="1" applyBorder="1" applyAlignment="1">
      <alignment horizontal="left" vertical="center" wrapText="1" readingOrder="1"/>
    </xf>
    <xf numFmtId="6" fontId="0" fillId="0" borderId="0" xfId="0" applyNumberFormat="1"/>
    <xf numFmtId="9" fontId="12" fillId="3" borderId="1" xfId="1" applyFont="1" applyFill="1" applyBorder="1" applyAlignment="1">
      <alignment horizontal="center" vertical="center" wrapText="1" readingOrder="1"/>
    </xf>
    <xf numFmtId="6" fontId="3" fillId="0" borderId="1" xfId="0" applyNumberFormat="1" applyFont="1" applyBorder="1" applyAlignment="1">
      <alignment vertical="center"/>
    </xf>
    <xf numFmtId="9" fontId="13" fillId="4" borderId="1" xfId="1" applyFont="1" applyFill="1" applyBorder="1" applyAlignment="1">
      <alignment horizontal="center" vertical="center" wrapText="1" readingOrder="1"/>
    </xf>
    <xf numFmtId="6" fontId="9" fillId="4" borderId="1" xfId="0" applyNumberFormat="1" applyFont="1" applyFill="1" applyBorder="1" applyAlignment="1">
      <alignment horizontal="right" vertical="center"/>
    </xf>
    <xf numFmtId="0" fontId="14" fillId="3" borderId="1" xfId="0" applyFont="1" applyFill="1" applyBorder="1" applyAlignment="1">
      <alignment horizontal="left" vertical="center" wrapText="1" readingOrder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61CE7-AB6B-4BFC-BE2F-A39BB6D86C20}">
  <dimension ref="A1:M12"/>
  <sheetViews>
    <sheetView tabSelected="1" workbookViewId="0">
      <selection activeCell="A6" sqref="A6:M10"/>
    </sheetView>
  </sheetViews>
  <sheetFormatPr baseColWidth="10" defaultRowHeight="15" x14ac:dyDescent="0.25"/>
  <sheetData>
    <row r="1" spans="1:13" ht="47.1" customHeight="1" x14ac:dyDescent="0.25">
      <c r="A1" s="17" t="s">
        <v>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3" spans="1:13" x14ac:dyDescent="0.25">
      <c r="A3" s="2" t="s">
        <v>10</v>
      </c>
    </row>
    <row r="4" spans="1:13" x14ac:dyDescent="0.25">
      <c r="A4" t="s">
        <v>11</v>
      </c>
    </row>
    <row r="6" spans="1:13" x14ac:dyDescent="0.25">
      <c r="A6" s="18" t="s">
        <v>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x14ac:dyDescent="0.25">
      <c r="A7" t="s">
        <v>4</v>
      </c>
    </row>
    <row r="8" spans="1:13" x14ac:dyDescent="0.25">
      <c r="A8" t="s">
        <v>5</v>
      </c>
    </row>
    <row r="9" spans="1:13" x14ac:dyDescent="0.25">
      <c r="A9" t="s">
        <v>6</v>
      </c>
    </row>
    <row r="10" spans="1:13" ht="49.5" customHeight="1" x14ac:dyDescent="0.25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2" spans="1:13" x14ac:dyDescent="0.25">
      <c r="A12" s="2" t="s">
        <v>8</v>
      </c>
    </row>
  </sheetData>
  <mergeCells count="3">
    <mergeCell ref="A1:M1"/>
    <mergeCell ref="A6:M6"/>
    <mergeCell ref="A10:M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AE0D0-F8E7-4199-B296-233BD28F79B2}">
  <dimension ref="A1:I17"/>
  <sheetViews>
    <sheetView topLeftCell="A5" workbookViewId="0">
      <selection activeCell="A8" sqref="A8:H14"/>
    </sheetView>
  </sheetViews>
  <sheetFormatPr baseColWidth="10" defaultRowHeight="15" x14ac:dyDescent="0.25"/>
  <cols>
    <col min="1" max="1" width="40.140625" customWidth="1"/>
    <col min="2" max="2" width="14.85546875" customWidth="1"/>
    <col min="3" max="3" width="14.85546875" bestFit="1" customWidth="1"/>
    <col min="4" max="4" width="8.42578125" customWidth="1"/>
    <col min="5" max="5" width="14.85546875" bestFit="1" customWidth="1"/>
    <col min="6" max="6" width="7.85546875" customWidth="1"/>
    <col min="7" max="7" width="14.85546875" bestFit="1" customWidth="1"/>
    <col min="8" max="8" width="12.5703125" customWidth="1"/>
    <col min="9" max="9" width="10.42578125" customWidth="1"/>
  </cols>
  <sheetData>
    <row r="1" spans="1:9" ht="37.5" customHeight="1" x14ac:dyDescent="0.25">
      <c r="A1" s="17" t="s">
        <v>9</v>
      </c>
      <c r="B1" s="17"/>
      <c r="C1" s="17"/>
      <c r="D1" s="17"/>
      <c r="E1" s="17"/>
      <c r="F1" s="17"/>
      <c r="G1" s="17"/>
      <c r="H1" s="17"/>
      <c r="I1" s="17"/>
    </row>
    <row r="3" spans="1:9" x14ac:dyDescent="0.25">
      <c r="A3" s="1" t="s">
        <v>12</v>
      </c>
    </row>
    <row r="4" spans="1:9" x14ac:dyDescent="0.25">
      <c r="A4" s="3" t="s">
        <v>13</v>
      </c>
    </row>
    <row r="6" spans="1:9" x14ac:dyDescent="0.25">
      <c r="A6" t="s">
        <v>25</v>
      </c>
    </row>
    <row r="8" spans="1:9" ht="30" x14ac:dyDescent="0.25">
      <c r="A8" s="4" t="s">
        <v>14</v>
      </c>
      <c r="B8" s="5" t="s">
        <v>0</v>
      </c>
      <c r="C8" s="5" t="s">
        <v>15</v>
      </c>
      <c r="D8" s="5" t="s">
        <v>16</v>
      </c>
      <c r="E8" s="5" t="s">
        <v>1</v>
      </c>
      <c r="F8" s="5" t="s">
        <v>16</v>
      </c>
      <c r="G8" s="5" t="s">
        <v>17</v>
      </c>
      <c r="H8" s="6" t="s">
        <v>18</v>
      </c>
    </row>
    <row r="9" spans="1:9" ht="38.25" x14ac:dyDescent="0.25">
      <c r="A9" s="16" t="s">
        <v>19</v>
      </c>
      <c r="B9" s="7">
        <v>61458902845</v>
      </c>
      <c r="C9" s="7">
        <v>36255120508</v>
      </c>
      <c r="D9" s="12">
        <f>C9/B9</f>
        <v>0.58990835875212089</v>
      </c>
      <c r="E9" s="13">
        <v>24325111637</v>
      </c>
      <c r="F9" s="12">
        <f>E9/B9</f>
        <v>0.39579475895214378</v>
      </c>
      <c r="G9" s="13">
        <f>B9-C9</f>
        <v>25203782337</v>
      </c>
      <c r="H9" s="12">
        <f>G9/B9</f>
        <v>0.41009164124787917</v>
      </c>
    </row>
    <row r="10" spans="1:9" ht="38.25" x14ac:dyDescent="0.25">
      <c r="A10" s="16" t="s">
        <v>20</v>
      </c>
      <c r="B10" s="7">
        <v>4820000000</v>
      </c>
      <c r="C10" s="7">
        <v>3698053562</v>
      </c>
      <c r="D10" s="12">
        <f>C10/B10</f>
        <v>0.76723102946058086</v>
      </c>
      <c r="E10" s="13">
        <v>2396464005</v>
      </c>
      <c r="F10" s="12">
        <f t="shared" ref="F10:F12" si="0">E10/B10</f>
        <v>0.4971917022821577</v>
      </c>
      <c r="G10" s="13">
        <f t="shared" ref="G10:G12" si="1">B10-C10</f>
        <v>1121946438</v>
      </c>
      <c r="H10" s="12">
        <f t="shared" ref="H10:H12" si="2">G10/B10</f>
        <v>0.23276897053941908</v>
      </c>
    </row>
    <row r="11" spans="1:9" ht="38.25" x14ac:dyDescent="0.25">
      <c r="A11" s="16" t="s">
        <v>21</v>
      </c>
      <c r="B11" s="7">
        <v>2043980823</v>
      </c>
      <c r="C11" s="7">
        <v>0</v>
      </c>
      <c r="D11" s="12">
        <f>C11/B11</f>
        <v>0</v>
      </c>
      <c r="E11" s="13">
        <v>0</v>
      </c>
      <c r="F11" s="12">
        <f t="shared" si="0"/>
        <v>0</v>
      </c>
      <c r="G11" s="13">
        <f t="shared" si="1"/>
        <v>2043980823</v>
      </c>
      <c r="H11" s="12">
        <f t="shared" si="2"/>
        <v>1</v>
      </c>
    </row>
    <row r="12" spans="1:9" ht="51" x14ac:dyDescent="0.25">
      <c r="A12" s="16" t="s">
        <v>22</v>
      </c>
      <c r="B12" s="7">
        <v>7762656332</v>
      </c>
      <c r="C12" s="7">
        <v>2849052121</v>
      </c>
      <c r="D12" s="12">
        <f>C12/B12</f>
        <v>0.36702025687461542</v>
      </c>
      <c r="E12" s="13">
        <v>2180759098</v>
      </c>
      <c r="F12" s="12">
        <f t="shared" si="0"/>
        <v>0.28092949175274656</v>
      </c>
      <c r="G12" s="13">
        <f t="shared" si="1"/>
        <v>4913604211</v>
      </c>
      <c r="H12" s="12">
        <f t="shared" si="2"/>
        <v>0.63297974312538452</v>
      </c>
    </row>
    <row r="13" spans="1:9" x14ac:dyDescent="0.25">
      <c r="A13" s="8" t="s">
        <v>23</v>
      </c>
      <c r="B13" s="9">
        <f>SUM(B9:B12)</f>
        <v>76085540000</v>
      </c>
      <c r="C13" s="9">
        <f>SUM(C9:C12)</f>
        <v>42802226191</v>
      </c>
      <c r="D13" s="14">
        <f>C13/B13</f>
        <v>0.56255401737307775</v>
      </c>
      <c r="E13" s="15">
        <f>SUM(E9:E12)</f>
        <v>28902334740</v>
      </c>
      <c r="F13" s="14">
        <f>E13/B13</f>
        <v>0.37986632860856345</v>
      </c>
      <c r="G13" s="15">
        <f>SUM(G9:G12)</f>
        <v>33283313809</v>
      </c>
      <c r="H13" s="14">
        <f>G13/B13</f>
        <v>0.4374459826269223</v>
      </c>
    </row>
    <row r="14" spans="1:9" x14ac:dyDescent="0.25">
      <c r="A14" s="10" t="s">
        <v>24</v>
      </c>
    </row>
    <row r="15" spans="1:9" x14ac:dyDescent="0.25">
      <c r="B15" s="11"/>
      <c r="G15" s="11"/>
    </row>
    <row r="16" spans="1:9" x14ac:dyDescent="0.25">
      <c r="B16" s="11"/>
    </row>
    <row r="17" spans="2:2" x14ac:dyDescent="0.25">
      <c r="B17" s="11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Punto 5</vt:lpstr>
      <vt:lpstr>Punto 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Andrea Ausique Pedroza</dc:creator>
  <cp:lastModifiedBy>Clemente Chaves Hernández</cp:lastModifiedBy>
  <dcterms:created xsi:type="dcterms:W3CDTF">2015-06-05T18:19:34Z</dcterms:created>
  <dcterms:modified xsi:type="dcterms:W3CDTF">2025-10-28T11:49:03Z</dcterms:modified>
</cp:coreProperties>
</file>